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E51" i="16" s="1"/>
  <c r="F44" i="17"/>
  <c r="F38" i="17"/>
  <c r="E38" i="17"/>
  <c r="F32" i="17"/>
  <c r="F25" i="17" s="1"/>
  <c r="E32" i="17"/>
  <c r="F26" i="17"/>
  <c r="E26" i="17"/>
  <c r="F19" i="17"/>
  <c r="E19" i="17"/>
  <c r="F13" i="17"/>
  <c r="F12" i="17" s="1"/>
  <c r="E13" i="17"/>
  <c r="F44" i="13"/>
  <c r="F38" i="13"/>
  <c r="E38" i="13"/>
  <c r="F32" i="13"/>
  <c r="E32" i="13"/>
  <c r="F26" i="13"/>
  <c r="F25" i="13" s="1"/>
  <c r="E26" i="13"/>
  <c r="F19" i="13"/>
  <c r="E19" i="13"/>
  <c r="F13" i="13"/>
  <c r="F12" i="13" s="1"/>
  <c r="F51" i="13" s="1"/>
  <c r="E13" i="13"/>
  <c r="E12" i="13" s="1"/>
  <c r="F43" i="12"/>
  <c r="F37" i="12"/>
  <c r="E37" i="12"/>
  <c r="F31" i="12"/>
  <c r="E31" i="12"/>
  <c r="F25" i="12"/>
  <c r="E25" i="12"/>
  <c r="E24" i="12" s="1"/>
  <c r="F18" i="12"/>
  <c r="E18" i="12"/>
  <c r="F12" i="12"/>
  <c r="F11" i="12" s="1"/>
  <c r="E12" i="12"/>
  <c r="E11" i="12" s="1"/>
  <c r="F44" i="9"/>
  <c r="F44" i="8"/>
  <c r="F38" i="9"/>
  <c r="E38" i="9"/>
  <c r="F32" i="9"/>
  <c r="E32" i="9"/>
  <c r="F26" i="9"/>
  <c r="F25" i="9" s="1"/>
  <c r="E26" i="9"/>
  <c r="E25" i="9" s="1"/>
  <c r="F19" i="9"/>
  <c r="E19" i="9"/>
  <c r="F13" i="9"/>
  <c r="F12" i="9" s="1"/>
  <c r="F51" i="9" s="1"/>
  <c r="E13" i="9"/>
  <c r="E12" i="9" s="1"/>
  <c r="E51" i="9" s="1"/>
  <c r="F13" i="8"/>
  <c r="E13" i="8"/>
  <c r="F19" i="8"/>
  <c r="E19" i="8"/>
  <c r="E12" i="8" s="1"/>
  <c r="F26" i="8"/>
  <c r="E26" i="8"/>
  <c r="F32" i="8"/>
  <c r="F25" i="8" s="1"/>
  <c r="E32" i="8"/>
  <c r="F38" i="8"/>
  <c r="E38" i="8"/>
  <c r="F44" i="7"/>
  <c r="F38" i="7"/>
  <c r="E38" i="7"/>
  <c r="F32" i="7"/>
  <c r="E32" i="7"/>
  <c r="E25" i="7" s="1"/>
  <c r="F26" i="7"/>
  <c r="F25" i="7" s="1"/>
  <c r="E26" i="7"/>
  <c r="F19" i="7"/>
  <c r="F12" i="7" s="1"/>
  <c r="E19" i="7"/>
  <c r="F13" i="7"/>
  <c r="E13" i="7"/>
  <c r="F37" i="5"/>
  <c r="F31" i="5"/>
  <c r="F25" i="5"/>
  <c r="F18" i="5"/>
  <c r="F12" i="5"/>
  <c r="F43" i="5"/>
  <c r="E37" i="5"/>
  <c r="E31" i="5"/>
  <c r="E25" i="5"/>
  <c r="E24" i="5" s="1"/>
  <c r="E18" i="5"/>
  <c r="E12" i="5"/>
  <c r="E108" i="4"/>
  <c r="E31" i="1"/>
  <c r="F24" i="5"/>
  <c r="F51" i="17" l="1"/>
  <c r="E51" i="8"/>
  <c r="E50" i="12"/>
  <c r="F50" i="12"/>
  <c r="E25" i="17"/>
  <c r="F11" i="5"/>
  <c r="F50" i="5" s="1"/>
  <c r="E12" i="7"/>
  <c r="E51" i="7" s="1"/>
  <c r="E25" i="8"/>
  <c r="F24" i="12"/>
  <c r="E25" i="13"/>
  <c r="E51" i="13" s="1"/>
  <c r="F12" i="16"/>
  <c r="F25" i="16"/>
  <c r="E11" i="5"/>
  <c r="F12" i="8"/>
  <c r="E12" i="17"/>
  <c r="F51" i="7"/>
  <c r="E50" i="5"/>
  <c r="F51" i="8"/>
  <c r="E51" i="17"/>
  <c r="F51" i="16" l="1"/>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<sst xmlns="http://schemas.openxmlformats.org/spreadsheetml/2006/main" count="1145" uniqueCount="236">
  <si>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</si>
  <si>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</si>
  <si>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</si>
  <si>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</si>
  <si>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</si>
  <si>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</si>
  <si>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</si>
  <si>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</si>
  <si>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</si>
  <si>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</si>
  <si>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</si>
  <si>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</si>
  <si>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</si>
  <si>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</si>
  <si>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</si>
  <si>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</si>
  <si>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</si>
  <si>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</si>
  <si>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</si>
  <si>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</si>
  <si>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</si>
  <si>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</si>
  <si>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</si>
  <si>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</si>
  <si>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</si>
  <si>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</si>
  <si>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</si>
  <si>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</si>
  <si>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</si>
  <si>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</si>
  <si>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</si>
  <si>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</si>
  <si>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</si>
  <si>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</si>
  <si>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</si>
  <si>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</si>
  <si>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</si>
  <si>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</si>
  <si>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</si>
  <si>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</si>
  <si>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</si>
  <si>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</si>
  <si>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</si>
  <si>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</si>
  <si>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</si>
  <si>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</si>
  <si>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</si>
  <si>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</si>
  <si>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</si>
  <si>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</si>
  <si>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</si>
  <si>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</si>
  <si>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</si>
  <si>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</si>
  <si>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</si>
  <si>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</si>
  <si>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</si>
  <si>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</si>
  <si>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</si>
  <si>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</si>
  <si>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</si>
  <si>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</si>
  <si>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</si>
  <si>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</si>
  <si>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</si>
  <si>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</si>
  <si>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</si>
  <si>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</si>
  <si>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</si>
  <si>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</si>
  <si>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</si>
  <si>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</si>
  <si>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</si>
  <si>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</si>
  <si>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</si>
  <si>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</si>
  <si>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</si>
  <si>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</si>
  <si>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</si>
  <si>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</si>
  <si>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</si>
  <si>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</si>
  <si>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</si>
  <si>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</si>
  <si>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</si>
  <si>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</si>
  <si>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</si>
  <si>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</si>
  <si>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</si>
  <si>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</si>
  <si>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</si>
  <si>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</si>
  <si>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</si>
  <si>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</si>
  <si>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</si>
  <si>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</si>
  <si>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</si>
  <si>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</si>
  <si>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</si>
  <si>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</si>
  <si>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</si>
  <si>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</si>
  <si>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</si>
  <si>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</si>
  <si>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</si>
  <si>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</si>
  <si>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</si>
  <si>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</si>
  <si>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</si>
  <si>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</si>
  <si>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</si>
  <si>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</si>
  <si>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</si>
  <si>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</si>
  <si>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</si>
  <si>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</si>
  <si>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</si>
  <si>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</si>
  <si>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</si>
  <si>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</si>
  <si>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</si>
  <si>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</si>
  <si>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</si>
  <si>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</si>
  <si>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</si>
  <si>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</si>
  <si>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</si>
  <si>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</si>
  <si>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</si>
  <si>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</si>
  <si>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</si>
  <si>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</si>
  <si>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</si>
  <si>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</si>
  <si>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</si>
  <si>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</si>
  <si>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</si>
  <si>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</si>
  <si>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</si>
  <si>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</si>
  <si>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</si>
  <si>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</si>
  <si>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</si>
  <si>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</si>
  <si>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</si>
  <si>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</si>
  <si>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</si>
  <si>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</si>
  <si>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</si>
  <si>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</si>
  <si>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</si>
  <si>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</si>
  <si>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</si>
  <si>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</si>
  <si>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</si>
  <si>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</si>
  <si>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</si>
  <si>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</si>
  <si>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</si>
  <si>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</si>
  <si>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</si>
  <si>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</si>
  <si>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</si>
  <si>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</si>
  <si>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</si>
  <si>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</si>
  <si>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</si>
  <si>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</si>
  <si>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</si>
  <si>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</si>
  <si>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</si>
  <si>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</si>
  <si>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</si>
  <si>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</si>
  <si>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</si>
  <si>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</si>
  <si>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</si>
  <si>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</si>
  <si>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</si>
  <si>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</si>
  <si>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</si>
  <si>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</si>
  <si>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</si>
  <si>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</si>
  <si>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</si>
  <si>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</si>
  <si>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</si>
  <si>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</si>
  <si>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</si>
  <si>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</si>
  <si>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</si>
  <si>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</si>
  <si>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</si>
  <si>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</si>
  <si>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</si>
  <si>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</si>
  <si>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</si>
  <si>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</si>
  <si>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</si>
  <si>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</si>
  <si>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</si>
  <si>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</si>
  <si>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</si>
  <si>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</si>
  <si>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</si>
  <si>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</si>
  <si>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</si>
  <si>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</si>
  <si>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</si>
  <si>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</si>
  <si>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</si>
  <si>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</si>
  <si>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</si>
  <si>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</si>
  <si>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</si>
  <si>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</si>
  <si>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</si>
  <si>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</si>
  <si>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</si>
  <si>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</si>
  <si>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</si>
  <si>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</si>
  <si>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</si>
  <si>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</si>
  <si>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</si>
  <si>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BÁO CÁO ĐÁNH GIÁ, PHÂN LOẠI HÀNG QUÝ
THEO HIỆU QUẢ CÔNG VIỆC
Kỳ đánh giá:  Quý III /2018</t>
  </si>
  <si>
    <t>Chức vụ: Giảng viên</t>
  </si>
  <si>
    <t>Nhiệt tình, siêng năng trong công việc, hoàn thành tốt các nhiệm vụ được giao .……………………………………………………………………………………………………………………………………………………………………………………………………………………………………………………………………………………………………………………………………………………………………………………………………………………………………………………………………………………………………………………………………………………………………………………………………………………………………………………………………………………………</t>
  </si>
  <si>
    <t>Họ và tên: Đặng Ngọc Đoàn</t>
  </si>
  <si>
    <t>Mã số CBCCVC: 11100096269</t>
  </si>
  <si>
    <r>
      <t>Đơn vị công tác</t>
    </r>
    <r>
      <rPr>
        <b/>
        <i/>
        <sz val="12"/>
        <color indexed="8"/>
        <rFont val="Times New Roman"/>
        <family val="1"/>
      </rPr>
      <t xml:space="preserve"> (phòng, ban…): </t>
    </r>
    <r>
      <rPr>
        <b/>
        <sz val="12"/>
        <color indexed="8"/>
        <rFont val="Times New Roman"/>
        <family val="1"/>
      </rPr>
      <t>Khoa Công nghệ thông tin</t>
    </r>
  </si>
  <si>
    <t>Đặng Ngọc Đoàn</t>
  </si>
  <si>
    <t>Tp.HCM, ngày 16 tháng 12 năm 2018</t>
  </si>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</sst>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9">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3"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49" zoomScale="115" zoomScaleNormal="115" workbookViewId="0">
      <selection activeCell="F51" sqref="F51"/>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225</v>
      </c>
      <c r="B4" s="49"/>
      <c r="C4" s="49"/>
      <c r="D4" s="49"/>
      <c r="E4" s="49"/>
      <c r="F4" s="49"/>
      <c r="G4" s="49"/>
    </row>
    <row r="5" spans="1:7" ht="12" customHeight="1" x14ac:dyDescent="0.25"/>
    <row r="6" spans="1:7" s="2" customFormat="1" ht="21.75" customHeight="1" x14ac:dyDescent="0.25">
      <c r="B6" s="71" t="s">
        <v>228</v>
      </c>
      <c r="C6" s="71"/>
      <c r="D6" s="71"/>
      <c r="E6" s="71"/>
      <c r="F6" s="71"/>
      <c r="G6" s="71"/>
    </row>
    <row r="7" spans="1:7" s="2" customFormat="1" ht="21.75" customHeight="1" x14ac:dyDescent="0.25">
      <c r="B7" s="71" t="s">
        <v>226</v>
      </c>
      <c r="C7" s="71"/>
      <c r="D7" s="71"/>
      <c r="E7" s="71"/>
      <c r="F7" s="71"/>
      <c r="G7" s="71"/>
    </row>
    <row r="8" spans="1:7" s="2" customFormat="1" ht="21.75" customHeight="1" x14ac:dyDescent="0.25">
      <c r="B8" s="71" t="s">
        <v>230</v>
      </c>
      <c r="C8" s="71"/>
      <c r="D8" s="71"/>
      <c r="E8" s="71"/>
      <c r="F8" s="71"/>
      <c r="G8" s="71"/>
    </row>
    <row r="9" spans="1:7" s="2" customFormat="1" ht="21.75" customHeight="1" x14ac:dyDescent="0.25">
      <c r="B9" s="71" t="s">
        <v>229</v>
      </c>
      <c r="C9" s="71"/>
      <c r="D9" s="71"/>
      <c r="E9" s="71"/>
      <c r="F9" s="71"/>
      <c r="G9" s="71"/>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24" customHeight="1" x14ac:dyDescent="0.25">
      <c r="A25" s="33" t="s">
        <v>8</v>
      </c>
      <c r="B25" s="84" t="s">
        <v>216</v>
      </c>
      <c r="C25" s="84"/>
      <c r="D25" s="84"/>
      <c r="E25" s="24">
        <f>E26+E32+E38</f>
        <v>30</v>
      </c>
      <c r="F25" s="24">
        <f>F26+F32+F38</f>
        <v>27</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0.25" customHeight="1" x14ac:dyDescent="0.25">
      <c r="A30" s="32" t="s">
        <v>104</v>
      </c>
      <c r="B30" s="83" t="s">
        <v>219</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8</v>
      </c>
      <c r="G32" s="33"/>
    </row>
    <row r="33" spans="1:7" s="8" customFormat="1" ht="83.25" customHeight="1" x14ac:dyDescent="0.25">
      <c r="A33" s="32" t="s">
        <v>108</v>
      </c>
      <c r="B33" s="83" t="s">
        <v>199</v>
      </c>
      <c r="C33" s="83"/>
      <c r="D33" s="83"/>
      <c r="E33" s="32">
        <v>2</v>
      </c>
      <c r="F33" s="21">
        <v>1</v>
      </c>
      <c r="G33" s="34" t="s">
        <v>209</v>
      </c>
    </row>
    <row r="34" spans="1:7" s="8" customFormat="1" ht="68.25" customHeight="1" x14ac:dyDescent="0.25">
      <c r="A34" s="32" t="s">
        <v>109</v>
      </c>
      <c r="B34" s="83" t="s">
        <v>200</v>
      </c>
      <c r="C34" s="83"/>
      <c r="D34" s="83"/>
      <c r="E34" s="32">
        <v>2</v>
      </c>
      <c r="F34" s="21">
        <v>1</v>
      </c>
      <c r="G34" s="34" t="s">
        <v>210</v>
      </c>
    </row>
    <row r="35" spans="1:7" s="8" customFormat="1" ht="41.25" customHeight="1" x14ac:dyDescent="0.25">
      <c r="A35" s="32" t="s">
        <v>112</v>
      </c>
      <c r="B35" s="85" t="s">
        <v>139</v>
      </c>
      <c r="C35" s="85"/>
      <c r="D35" s="85"/>
      <c r="E35" s="32">
        <v>2</v>
      </c>
      <c r="F35" s="21">
        <v>2</v>
      </c>
      <c r="G35" s="31"/>
    </row>
    <row r="36" spans="1:7" s="8" customFormat="1" ht="36"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2</v>
      </c>
      <c r="G37" s="31"/>
    </row>
    <row r="38" spans="1:7" s="7" customFormat="1" ht="55.7" customHeight="1" x14ac:dyDescent="0.25">
      <c r="A38" s="32">
        <v>3</v>
      </c>
      <c r="B38" s="66" t="s">
        <v>10</v>
      </c>
      <c r="C38" s="66"/>
      <c r="D38" s="66"/>
      <c r="E38" s="24">
        <f>SUM(E39:E43)</f>
        <v>10</v>
      </c>
      <c r="F38" s="24">
        <f>SUM(F39:F43)</f>
        <v>9</v>
      </c>
      <c r="G38" s="33"/>
    </row>
    <row r="39" spans="1:7" s="8" customFormat="1" ht="36.75" customHeight="1" x14ac:dyDescent="0.25">
      <c r="A39" s="32" t="s">
        <v>125</v>
      </c>
      <c r="B39" s="83" t="s">
        <v>201</v>
      </c>
      <c r="C39" s="83"/>
      <c r="D39" s="83"/>
      <c r="E39" s="32">
        <v>2</v>
      </c>
      <c r="F39" s="21">
        <v>1</v>
      </c>
      <c r="G39" s="33"/>
    </row>
    <row r="40" spans="1:7" s="8" customFormat="1" ht="29.25" customHeight="1" x14ac:dyDescent="0.25">
      <c r="A40" s="32" t="s">
        <v>127</v>
      </c>
      <c r="B40" s="83" t="s">
        <v>211</v>
      </c>
      <c r="C40" s="83"/>
      <c r="D40" s="83"/>
      <c r="E40" s="32">
        <v>2</v>
      </c>
      <c r="F40" s="21">
        <v>2</v>
      </c>
      <c r="G40" s="33"/>
    </row>
    <row r="41" spans="1:7" s="8" customFormat="1" ht="39.75" customHeight="1" x14ac:dyDescent="0.25">
      <c r="A41" s="32" t="s">
        <v>128</v>
      </c>
      <c r="B41" s="83" t="s">
        <v>220</v>
      </c>
      <c r="C41" s="83"/>
      <c r="D41" s="83"/>
      <c r="E41" s="32">
        <v>2</v>
      </c>
      <c r="F41" s="21">
        <v>2</v>
      </c>
      <c r="G41" s="33"/>
    </row>
    <row r="42" spans="1:7" s="8" customFormat="1" ht="54" customHeight="1" x14ac:dyDescent="0.25">
      <c r="A42" s="32" t="s">
        <v>135</v>
      </c>
      <c r="B42" s="85" t="s">
        <v>141</v>
      </c>
      <c r="C42" s="85"/>
      <c r="D42" s="85"/>
      <c r="E42" s="32">
        <v>2</v>
      </c>
      <c r="F42" s="21">
        <v>2</v>
      </c>
      <c r="G42" s="33"/>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97</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224</v>
      </c>
      <c r="F55" s="19">
        <v>97</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232</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2" t="s">
        <v>231</v>
      </c>
      <c r="E65" s="82"/>
      <c r="F65" s="82"/>
      <c r="G65" s="82"/>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7" t="s">
        <v>63</v>
      </c>
      <c r="B53" s="87"/>
      <c r="C53" s="87"/>
      <c r="D53" s="87"/>
      <c r="E53" s="87"/>
      <c r="F53" s="87"/>
      <c r="G53" s="87"/>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61" zoomScaleNormal="100" workbookViewId="0">
      <selection activeCell="D63" sqref="D63:G6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225</v>
      </c>
      <c r="B4" s="49"/>
      <c r="C4" s="49"/>
      <c r="D4" s="49"/>
      <c r="E4" s="49"/>
      <c r="F4" s="49"/>
      <c r="G4" s="49"/>
    </row>
    <row r="5" spans="1:7" ht="12" customHeight="1" x14ac:dyDescent="0.25"/>
    <row r="6" spans="1:7" s="2" customFormat="1" ht="21.75" customHeight="1" x14ac:dyDescent="0.25">
      <c r="B6" s="71" t="s">
        <v>228</v>
      </c>
      <c r="C6" s="71"/>
      <c r="D6" s="71"/>
      <c r="E6" s="71"/>
      <c r="F6" s="71"/>
      <c r="G6" s="71"/>
    </row>
    <row r="7" spans="1:7" s="2" customFormat="1" ht="21.75" customHeight="1" x14ac:dyDescent="0.25">
      <c r="B7" s="71" t="s">
        <v>226</v>
      </c>
      <c r="C7" s="71"/>
      <c r="D7" s="71"/>
      <c r="E7" s="71"/>
      <c r="F7" s="71"/>
      <c r="G7" s="71"/>
    </row>
    <row r="8" spans="1:7" s="2" customFormat="1" ht="21.75" customHeight="1" x14ac:dyDescent="0.25">
      <c r="B8" s="71" t="s">
        <v>230</v>
      </c>
      <c r="C8" s="71"/>
      <c r="D8" s="71"/>
      <c r="E8" s="71"/>
      <c r="F8" s="71"/>
      <c r="G8" s="71"/>
    </row>
    <row r="9" spans="1:7" s="2" customFormat="1" ht="21.75" customHeight="1" x14ac:dyDescent="0.25">
      <c r="B9" s="71" t="s">
        <v>229</v>
      </c>
      <c r="C9" s="71"/>
      <c r="D9" s="71"/>
      <c r="E9" s="71"/>
      <c r="F9" s="71"/>
      <c r="G9" s="71"/>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30.75" customHeight="1" x14ac:dyDescent="0.25">
      <c r="A25" s="33" t="s">
        <v>8</v>
      </c>
      <c r="B25" s="84" t="s">
        <v>216</v>
      </c>
      <c r="C25" s="84"/>
      <c r="D25" s="84"/>
      <c r="E25" s="24">
        <f>E26+E32+E38</f>
        <v>30</v>
      </c>
      <c r="F25" s="24">
        <f>F26+F32+F38</f>
        <v>24</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7.75" customHeight="1" x14ac:dyDescent="0.25">
      <c r="A30" s="32" t="s">
        <v>104</v>
      </c>
      <c r="B30" s="83" t="s">
        <v>206</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7</v>
      </c>
      <c r="G32" s="33"/>
    </row>
    <row r="33" spans="1:7" s="8" customFormat="1" ht="111" customHeight="1" x14ac:dyDescent="0.25">
      <c r="A33" s="32" t="s">
        <v>108</v>
      </c>
      <c r="B33" s="83" t="s">
        <v>199</v>
      </c>
      <c r="C33" s="83"/>
      <c r="D33" s="83"/>
      <c r="E33" s="32">
        <v>2</v>
      </c>
      <c r="F33" s="21">
        <v>1</v>
      </c>
      <c r="G33" s="31" t="s">
        <v>209</v>
      </c>
    </row>
    <row r="34" spans="1:7" s="8" customFormat="1" ht="114.75" customHeight="1" x14ac:dyDescent="0.25">
      <c r="A34" s="32" t="s">
        <v>109</v>
      </c>
      <c r="B34" s="83" t="s">
        <v>200</v>
      </c>
      <c r="C34" s="83"/>
      <c r="D34" s="83"/>
      <c r="E34" s="32">
        <v>2</v>
      </c>
      <c r="F34" s="21">
        <v>1</v>
      </c>
      <c r="G34" s="31" t="s">
        <v>210</v>
      </c>
    </row>
    <row r="35" spans="1:7" s="8" customFormat="1" ht="41.25" customHeight="1" x14ac:dyDescent="0.25">
      <c r="A35" s="32" t="s">
        <v>112</v>
      </c>
      <c r="B35" s="85" t="s">
        <v>139</v>
      </c>
      <c r="C35" s="85"/>
      <c r="D35" s="85"/>
      <c r="E35" s="32">
        <v>2</v>
      </c>
      <c r="F35" s="21">
        <v>2</v>
      </c>
      <c r="G35" s="31"/>
    </row>
    <row r="36" spans="1:7" s="8" customFormat="1" ht="33"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1</v>
      </c>
      <c r="G37" s="31"/>
    </row>
    <row r="38" spans="1:7" s="7" customFormat="1" ht="55.7" customHeight="1" x14ac:dyDescent="0.25">
      <c r="A38" s="32">
        <v>3</v>
      </c>
      <c r="B38" s="66" t="s">
        <v>10</v>
      </c>
      <c r="C38" s="66"/>
      <c r="D38" s="66"/>
      <c r="E38" s="24">
        <f>SUM(E39:E43)</f>
        <v>10</v>
      </c>
      <c r="F38" s="24">
        <f>SUM(F39:F43)</f>
        <v>7</v>
      </c>
      <c r="G38" s="33"/>
    </row>
    <row r="39" spans="1:7" s="8" customFormat="1" ht="36.75" customHeight="1" x14ac:dyDescent="0.25">
      <c r="A39" s="32" t="s">
        <v>125</v>
      </c>
      <c r="B39" s="83" t="s">
        <v>201</v>
      </c>
      <c r="C39" s="83"/>
      <c r="D39" s="83"/>
      <c r="E39" s="32">
        <v>2</v>
      </c>
      <c r="F39" s="21">
        <v>1</v>
      </c>
      <c r="G39" s="33"/>
    </row>
    <row r="40" spans="1:7" s="8" customFormat="1" ht="29.25" customHeight="1" x14ac:dyDescent="0.25">
      <c r="A40" s="32" t="s">
        <v>127</v>
      </c>
      <c r="B40" s="83" t="s">
        <v>211</v>
      </c>
      <c r="C40" s="83"/>
      <c r="D40" s="83"/>
      <c r="E40" s="32">
        <v>2</v>
      </c>
      <c r="F40" s="21">
        <v>2</v>
      </c>
      <c r="G40" s="33"/>
    </row>
    <row r="41" spans="1:7" s="8" customFormat="1" ht="50.25" customHeight="1" x14ac:dyDescent="0.25">
      <c r="A41" s="32" t="s">
        <v>128</v>
      </c>
      <c r="B41" s="83" t="s">
        <v>202</v>
      </c>
      <c r="C41" s="83"/>
      <c r="D41" s="83"/>
      <c r="E41" s="32">
        <v>2</v>
      </c>
      <c r="F41" s="21">
        <v>0</v>
      </c>
      <c r="G41" s="33"/>
    </row>
    <row r="42" spans="1:7" s="8" customFormat="1" ht="54" customHeight="1" x14ac:dyDescent="0.25">
      <c r="A42" s="32" t="s">
        <v>135</v>
      </c>
      <c r="B42" s="85" t="s">
        <v>141</v>
      </c>
      <c r="C42" s="85"/>
      <c r="D42" s="85"/>
      <c r="E42" s="32">
        <v>2</v>
      </c>
      <c r="F42" s="21">
        <v>2</v>
      </c>
      <c r="G42" s="21"/>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94</v>
      </c>
      <c r="G51" s="33"/>
    </row>
    <row r="52" spans="1:7" ht="9.75" customHeight="1" x14ac:dyDescent="0.25">
      <c r="C52" s="4"/>
      <c r="D52" s="4"/>
    </row>
    <row r="53" spans="1:7" ht="27.75" customHeight="1" x14ac:dyDescent="0.25">
      <c r="B53" s="52" t="s">
        <v>62</v>
      </c>
      <c r="C53" s="52"/>
      <c r="D53" s="52"/>
      <c r="E53" s="52"/>
    </row>
    <row r="54" spans="1:7" ht="110.25" customHeight="1" x14ac:dyDescent="0.25">
      <c r="A54" s="88" t="s">
        <v>227</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224</v>
      </c>
      <c r="F57" s="19">
        <v>94</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235</v>
      </c>
      <c r="E62" s="72"/>
      <c r="F62" s="72"/>
      <c r="G62" s="72"/>
    </row>
    <row r="63" spans="1:7" s="6" customFormat="1" ht="35.25" customHeight="1" x14ac:dyDescent="0.25">
      <c r="D63" s="43" t="s">
        <v>233</v>
      </c>
      <c r="E63" s="43"/>
      <c r="F63" s="43"/>
      <c r="G63" s="43"/>
    </row>
    <row r="64" spans="1:7" x14ac:dyDescent="0.25">
      <c r="D64" s="23"/>
      <c r="E64" s="23"/>
      <c r="F64" s="23"/>
      <c r="G64" s="23"/>
    </row>
    <row r="67" spans="4:7" ht="15.75" customHeight="1" x14ac:dyDescent="0.25">
      <c r="D67" s="82" t="s">
        <v>234</v>
      </c>
      <c r="E67" s="82"/>
      <c r="F67" s="82"/>
      <c r="G67" s="82"/>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2018-12-18T01:06:22Z</cp:lastPrinted>
  <dcterms:created xsi:type="dcterms:W3CDTF">2018-08-07T00:58:29Z</dcterms:created>
  <dcterms:modified xsi:type="dcterms:W3CDTF">2018-12-20T09:33:12Z</dcterms:modified>
</cp:coreProperties>
</file>